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yake\Downloads\202302_FebRAN4#106\"/>
    </mc:Choice>
  </mc:AlternateContent>
  <xr:revisionPtr revIDLastSave="0" documentId="13_ncr:1_{6FC188AA-8D1E-48FF-B6EC-9C7456FE039B}" xr6:coauthVersionLast="47" xr6:coauthVersionMax="47" xr10:uidLastSave="{00000000-0000-0000-0000-000000000000}"/>
  <bookViews>
    <workbookView xWindow="390" yWindow="500" windowWidth="18810" windowHeight="10300" xr2:uid="{8F251857-C3B3-4CBD-941B-26F5F70708E8}"/>
  </bookViews>
  <sheets>
    <sheet name="Rx ACS,RM,OO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4" l="1"/>
  <c r="L15" i="4" s="1"/>
  <c r="H15" i="4" l="1"/>
  <c r="D15" i="4"/>
  <c r="D19" i="4"/>
  <c r="D20" i="4" s="1"/>
  <c r="D22" i="4" s="1"/>
  <c r="D5" i="4" s="1"/>
  <c r="H20" i="4"/>
  <c r="H21" i="4" s="1"/>
  <c r="H23" i="4" s="1"/>
  <c r="D6" i="4" s="1"/>
  <c r="L19" i="4"/>
  <c r="L20" i="4" s="1"/>
  <c r="L22" i="4" s="1"/>
  <c r="D7" i="4" s="1"/>
</calcChain>
</file>

<file path=xl/sharedStrings.xml><?xml version="1.0" encoding="utf-8"?>
<sst xmlns="http://schemas.openxmlformats.org/spreadsheetml/2006/main" count="40" uniqueCount="33">
  <si>
    <t>MU for ACS/IBB/In-channel selectivity</t>
  </si>
  <si>
    <t>Combined  1sigma</t>
  </si>
  <si>
    <t>Expanded 2sigma</t>
  </si>
  <si>
    <t>Proposed MU ACS</t>
  </si>
  <si>
    <t>MU PA (from TR)</t>
  </si>
  <si>
    <t>ACLR-effect (from TR)</t>
  </si>
  <si>
    <t>MU for Rx IM</t>
  </si>
  <si>
    <t>MU TE SG for CW</t>
  </si>
  <si>
    <t>MU for Out of band blocking</t>
  </si>
  <si>
    <t xml:space="preserve">Broadband noise </t>
  </si>
  <si>
    <t>MU OOB interferer</t>
  </si>
  <si>
    <t>MU EIS</t>
  </si>
  <si>
    <t xml:space="preserve">MU EIS </t>
  </si>
  <si>
    <t>MU TE (Mod-SG)</t>
  </si>
  <si>
    <t>52.6&lt;f
≤71.0 GHz</t>
  </si>
  <si>
    <t>From table 10.6.4.-2 (TR37.941)</t>
  </si>
  <si>
    <t>From table 10.5.4-3 (TR37.941)</t>
  </si>
  <si>
    <t>From table 14.3-1 (TR37.941)</t>
  </si>
  <si>
    <t xml:space="preserve"> PAMU </t>
  </si>
  <si>
    <t xml:space="preserve">MU PA </t>
  </si>
  <si>
    <t>Note, Proposed MU PA is 1.50 (1 sigma) through 142 GHz</t>
  </si>
  <si>
    <t>EIS 52~71 G</t>
  </si>
  <si>
    <t xml:space="preserve">Note, EIS value is from FR2-2 CATR Rx MU calculation sheet </t>
  </si>
  <si>
    <t>(up to 142 GHz)</t>
  </si>
  <si>
    <t>ACS/IBB/ICS</t>
  </si>
  <si>
    <t>Test items</t>
  </si>
  <si>
    <t>Proposed MU Rx IM</t>
  </si>
  <si>
    <t>Proposed MU OOB</t>
  </si>
  <si>
    <t>Rx IM</t>
  </si>
  <si>
    <t>Rx OOB</t>
  </si>
  <si>
    <t>Proposed values</t>
  </si>
  <si>
    <t>71G extension Rx MU calculation (Mar 1, 2022) for RAN4#106 In middle of discussion</t>
  </si>
  <si>
    <t>(note, this is 1 sigma number EIS = 3.03/1.96)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</si>
</sst>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5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8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21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/>
    <xf numFmtId="0" fontId="0" fillId="0" borderId="6" xfId="0" applyBorder="1" applyAlignment="1">
      <alignment wrapText="1"/>
    </xf>
    <xf numFmtId="0" fontId="4" fillId="0" borderId="0" xfId="0" applyFont="1"/>
    <xf numFmtId="2" fontId="0" fillId="2" borderId="1" xfId="0" applyNumberFormat="1" applyFill="1" applyBorder="1"/>
    <xf numFmtId="0" fontId="0" fillId="0" borderId="2" xfId="0" applyFill="1" applyBorder="1" applyAlignment="1"/>
    <xf numFmtId="0" fontId="0" fillId="0" borderId="3" xfId="0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167" fontId="0" fillId="2" borderId="8" xfId="0" applyNumberFormat="1" applyFill="1" applyBorder="1"/>
    <xf numFmtId="167" fontId="0" fillId="2" borderId="11" xfId="0" applyNumberFormat="1" applyFill="1" applyBorder="1"/>
    <xf numFmtId="2" fontId="0" fillId="3" borderId="1" xfId="0" applyNumberFormat="1" applyFill="1" applyBorder="1"/>
    <xf numFmtId="167" fontId="4" fillId="2" borderId="1" xfId="0" applyNumberFormat="1" applyFont="1" applyFill="1" applyBorder="1"/>
  </cellXfs>
  <cellStyles count="3">
    <cellStyle name="Normal" xfId="0" builtinId="0"/>
    <cellStyle name="Normal 2" xfId="1" xr:uid="{DDB52812-5036-44B8-A334-170D52F39741}"/>
    <cellStyle name="常规 2" xfId="2" xr:uid="{847D5045-41E6-4B46-BE78-1636A39A0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4B12-3627-47BE-8892-8B090F759833}">
  <dimension ref="B1:O24"/>
  <sheetViews>
    <sheetView tabSelected="1" zoomScale="90" zoomScaleNormal="90" workbookViewId="0">
      <selection activeCell="O17" sqref="O17"/>
    </sheetView>
  </sheetViews>
  <sheetFormatPr defaultRowHeight="14.5"/>
  <cols>
    <col min="4" max="4" width="13.90625" customWidth="1"/>
    <col min="5" max="6" width="11.81640625" bestFit="1" customWidth="1"/>
    <col min="7" max="7" width="11.81640625" customWidth="1"/>
    <col min="9" max="9" width="6.08984375" customWidth="1"/>
    <col min="14" max="14" width="8.453125" customWidth="1"/>
    <col min="15" max="15" width="10.08984375" customWidth="1"/>
    <col min="16" max="16" width="7.90625" customWidth="1"/>
    <col min="17" max="17" width="9.1796875" customWidth="1"/>
    <col min="18" max="18" width="7.08984375" customWidth="1"/>
  </cols>
  <sheetData>
    <row r="1" spans="2:13">
      <c r="B1" t="s">
        <v>31</v>
      </c>
    </row>
    <row r="3" spans="2:13" ht="15" thickBot="1">
      <c r="B3" s="7" t="s">
        <v>30</v>
      </c>
    </row>
    <row r="4" spans="2:13" ht="29">
      <c r="B4" s="13" t="s">
        <v>25</v>
      </c>
      <c r="C4" s="14"/>
      <c r="D4" s="6" t="s">
        <v>14</v>
      </c>
    </row>
    <row r="5" spans="2:13">
      <c r="B5" s="11" t="s">
        <v>24</v>
      </c>
      <c r="C5" s="12"/>
      <c r="D5" s="17">
        <f>D22</f>
        <v>3.987530158758251</v>
      </c>
    </row>
    <row r="6" spans="2:13">
      <c r="B6" s="11" t="s">
        <v>28</v>
      </c>
      <c r="C6" s="12"/>
      <c r="D6" s="17">
        <f>H23</f>
        <v>4.4693789796478764</v>
      </c>
    </row>
    <row r="7" spans="2:13" ht="15" thickBot="1">
      <c r="B7" s="15" t="s">
        <v>29</v>
      </c>
      <c r="C7" s="16"/>
      <c r="D7" s="18">
        <f>L22</f>
        <v>3.987530158758251</v>
      </c>
    </row>
    <row r="9" spans="2:13">
      <c r="B9" s="1" t="s">
        <v>21</v>
      </c>
      <c r="C9" s="1"/>
      <c r="D9" s="19">
        <f>3.03/1.96</f>
        <v>1.5459183673469388</v>
      </c>
      <c r="E9" t="s">
        <v>32</v>
      </c>
    </row>
    <row r="11" spans="2:13">
      <c r="B11" t="s">
        <v>22</v>
      </c>
    </row>
    <row r="12" spans="2:13">
      <c r="B12" t="s">
        <v>20</v>
      </c>
    </row>
    <row r="13" spans="2:13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2:13">
      <c r="B14" s="3" t="s">
        <v>0</v>
      </c>
      <c r="C14" s="3"/>
      <c r="D14" s="3"/>
      <c r="E14" s="3"/>
      <c r="F14" s="3" t="s">
        <v>6</v>
      </c>
      <c r="G14" s="3"/>
      <c r="H14" s="3"/>
      <c r="I14" s="3"/>
      <c r="J14" s="3" t="s">
        <v>8</v>
      </c>
      <c r="K14" s="3"/>
      <c r="L14" s="3"/>
      <c r="M14" s="3"/>
    </row>
    <row r="15" spans="2:13">
      <c r="B15" s="9" t="s">
        <v>11</v>
      </c>
      <c r="C15" s="10"/>
      <c r="D15" s="19">
        <f>D9</f>
        <v>1.5459183673469388</v>
      </c>
      <c r="E15" s="3"/>
      <c r="F15" s="9" t="s">
        <v>12</v>
      </c>
      <c r="G15" s="10"/>
      <c r="H15" s="19">
        <f>D9</f>
        <v>1.5459183673469388</v>
      </c>
      <c r="I15" s="3"/>
      <c r="J15" s="9" t="s">
        <v>12</v>
      </c>
      <c r="K15" s="10"/>
      <c r="L15" s="19">
        <f>D9</f>
        <v>1.5459183673469388</v>
      </c>
      <c r="M15" s="3"/>
    </row>
    <row r="16" spans="2:13">
      <c r="B16" s="4" t="s">
        <v>13</v>
      </c>
      <c r="C16" s="4"/>
      <c r="D16" s="8">
        <v>0.98</v>
      </c>
      <c r="E16" s="3"/>
      <c r="F16" s="4" t="s">
        <v>13</v>
      </c>
      <c r="G16" s="4"/>
      <c r="H16" s="8">
        <v>0.98</v>
      </c>
      <c r="I16" s="3"/>
      <c r="J16" s="4" t="s">
        <v>10</v>
      </c>
      <c r="K16" s="4"/>
      <c r="L16" s="8">
        <v>0.98</v>
      </c>
      <c r="M16" s="3" t="s">
        <v>23</v>
      </c>
    </row>
    <row r="17" spans="2:15">
      <c r="B17" s="9" t="s">
        <v>18</v>
      </c>
      <c r="C17" s="10"/>
      <c r="D17" s="19">
        <v>0</v>
      </c>
      <c r="E17" s="3"/>
      <c r="F17" s="4" t="s">
        <v>7</v>
      </c>
      <c r="G17" s="4"/>
      <c r="H17" s="8">
        <v>0.98</v>
      </c>
      <c r="I17" s="3"/>
      <c r="J17" s="9" t="s">
        <v>19</v>
      </c>
      <c r="K17" s="10"/>
      <c r="L17" s="19">
        <v>0</v>
      </c>
      <c r="M17" s="3"/>
    </row>
    <row r="18" spans="2:15">
      <c r="B18" s="4" t="s">
        <v>5</v>
      </c>
      <c r="C18" s="4"/>
      <c r="D18" s="4">
        <v>0.4</v>
      </c>
      <c r="E18" s="3"/>
      <c r="F18" s="4" t="s">
        <v>4</v>
      </c>
      <c r="G18" s="4"/>
      <c r="H18" s="19">
        <v>0</v>
      </c>
      <c r="I18" s="3"/>
      <c r="J18" s="4" t="s">
        <v>9</v>
      </c>
      <c r="K18" s="4"/>
      <c r="L18" s="4">
        <v>0.4</v>
      </c>
      <c r="M18" s="3"/>
    </row>
    <row r="19" spans="2:15">
      <c r="B19" s="4" t="s">
        <v>1</v>
      </c>
      <c r="C19" s="4"/>
      <c r="D19" s="4">
        <f>SQRT(SUMSQ(D15:D17))+D18/1.96</f>
        <v>2.0344541626317607</v>
      </c>
      <c r="E19" s="3"/>
      <c r="F19" s="4" t="s">
        <v>5</v>
      </c>
      <c r="G19" s="4"/>
      <c r="H19" s="4">
        <v>0.4</v>
      </c>
      <c r="I19" s="3"/>
      <c r="J19" s="4" t="s">
        <v>1</v>
      </c>
      <c r="K19" s="4"/>
      <c r="L19" s="4">
        <f>SQRT(SUMSQ(L15:L17))+L18/1.96</f>
        <v>2.0344541626317607</v>
      </c>
      <c r="M19" s="3"/>
    </row>
    <row r="20" spans="2:15">
      <c r="B20" s="4" t="s">
        <v>2</v>
      </c>
      <c r="C20" s="4"/>
      <c r="D20" s="4">
        <f>D19*1.96</f>
        <v>3.987530158758251</v>
      </c>
      <c r="E20" s="3"/>
      <c r="F20" s="4" t="s">
        <v>1</v>
      </c>
      <c r="G20" s="4"/>
      <c r="H20" s="4">
        <f>SQRT(SUMSQ(H15:H18))+H19/1.96</f>
        <v>2.2802953977795291</v>
      </c>
      <c r="I20" s="3"/>
      <c r="J20" s="4" t="s">
        <v>2</v>
      </c>
      <c r="K20" s="4"/>
      <c r="L20" s="4">
        <f>L19*1.96</f>
        <v>3.987530158758251</v>
      </c>
      <c r="M20" s="3"/>
    </row>
    <row r="21" spans="2:15">
      <c r="B21" s="4"/>
      <c r="C21" s="4"/>
      <c r="D21" s="4"/>
      <c r="E21" s="3"/>
      <c r="F21" s="4" t="s">
        <v>2</v>
      </c>
      <c r="G21" s="4"/>
      <c r="H21" s="4">
        <f>H20*1.96</f>
        <v>4.4693789796478764</v>
      </c>
      <c r="I21" s="3"/>
      <c r="J21" s="4"/>
      <c r="K21" s="4"/>
      <c r="L21" s="4"/>
      <c r="M21" s="3"/>
    </row>
    <row r="22" spans="2:15">
      <c r="B22" s="5" t="s">
        <v>3</v>
      </c>
      <c r="C22" s="5"/>
      <c r="D22" s="20">
        <f>D20</f>
        <v>3.987530158758251</v>
      </c>
      <c r="E22" s="3"/>
      <c r="F22" s="4"/>
      <c r="G22" s="4"/>
      <c r="H22" s="4"/>
      <c r="I22" s="3"/>
      <c r="J22" s="5" t="s">
        <v>27</v>
      </c>
      <c r="K22" s="5"/>
      <c r="L22" s="20">
        <f>L20</f>
        <v>3.987530158758251</v>
      </c>
      <c r="M22" s="3"/>
    </row>
    <row r="23" spans="2:15">
      <c r="B23" s="3"/>
      <c r="C23" s="3"/>
      <c r="D23" s="3"/>
      <c r="E23" s="3"/>
      <c r="F23" s="5" t="s">
        <v>26</v>
      </c>
      <c r="G23" s="5"/>
      <c r="H23" s="20">
        <f>H21</f>
        <v>4.4693789796478764</v>
      </c>
      <c r="I23" s="3"/>
      <c r="J23" s="3"/>
      <c r="K23" s="3"/>
      <c r="L23" s="3"/>
      <c r="M23" s="3"/>
    </row>
    <row r="24" spans="2:15">
      <c r="B24" s="2" t="s">
        <v>16</v>
      </c>
      <c r="F24" t="s">
        <v>15</v>
      </c>
      <c r="J24" s="2" t="s">
        <v>17</v>
      </c>
      <c r="O24" s="2"/>
    </row>
  </sheetData>
  <mergeCells count="9">
    <mergeCell ref="F15:G15"/>
    <mergeCell ref="J15:K15"/>
    <mergeCell ref="J17:K17"/>
    <mergeCell ref="B5:C5"/>
    <mergeCell ref="B4:C4"/>
    <mergeCell ref="B6:C6"/>
    <mergeCell ref="B7:C7"/>
    <mergeCell ref="B15:C15"/>
    <mergeCell ref="B17:C17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F21D23AA5274FBD6EA5B7766C3050" ma:contentTypeVersion="13" ma:contentTypeDescription="Create a new document." ma:contentTypeScope="" ma:versionID="67ca144661b284970a4970f03325f2fa">
  <xsd:schema xmlns:xsd="http://www.w3.org/2001/XMLSchema" xmlns:xs="http://www.w3.org/2001/XMLSchema" xmlns:p="http://schemas.microsoft.com/office/2006/metadata/properties" xmlns:ns3="fbcc1dbf-4511-4f5a-b10f-d67bde3b3b4e" xmlns:ns4="9fa765d4-74a1-4bc3-a0aa-810be180d2e1" targetNamespace="http://schemas.microsoft.com/office/2006/metadata/properties" ma:root="true" ma:fieldsID="46cbdf98259bc0fd80235d53e1949bc8" ns3:_="" ns4:_="">
    <xsd:import namespace="fbcc1dbf-4511-4f5a-b10f-d67bde3b3b4e"/>
    <xsd:import namespace="9fa765d4-74a1-4bc3-a0aa-810be180d2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c1dbf-4511-4f5a-b10f-d67bde3b3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765d4-74a1-4bc3-a0aa-810be180d2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F71FDE-B30C-427E-AAB6-E93AB4A079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A7DF97-142C-44B1-A606-E8658DF555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8A7993-3CF1-43AB-B979-7BB856D81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c1dbf-4511-4f5a-b10f-d67bde3b3b4e"/>
    <ds:schemaRef ds:uri="9fa765d4-74a1-4bc3-a0aa-810be180d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Rx ACS,RM,OOB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Miyake</dc:creator>
  <cp:lastModifiedBy>Takao Miyake</cp:lastModifiedBy>
  <dcterms:created xsi:type="dcterms:W3CDTF">2020-11-02T05:48:03Z</dcterms:created>
  <dcterms:modified xsi:type="dcterms:W3CDTF">2023-03-02T15:26:11Z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0x01010008FF21D23AA5274FBD6EA5B7766C3050</vt:lpwstr>
  </property>
</Properties>
</file>